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atasolutionsec-my.sharepoint.com/personal/dpinos_datasolutions_com_ec/Documents/Escritorio/Diego Pinos/GRUPO SUPERIOR/"/>
    </mc:Choice>
  </mc:AlternateContent>
  <xr:revisionPtr revIDLastSave="402" documentId="8_{4E093E2B-886E-4289-9D7A-7E2FED5579E8}" xr6:coauthVersionLast="47" xr6:coauthVersionMax="47" xr10:uidLastSave="{3290ECC9-F374-457E-8B02-03DCC8BAA828}"/>
  <bookViews>
    <workbookView xWindow="-120" yWindow="-120" windowWidth="20730" windowHeight="11160" firstSheet="7" activeTab="10" xr2:uid="{B805964E-DC02-4B94-8514-E2EECAC7D59E}"/>
  </bookViews>
  <sheets>
    <sheet name="REPORTE INSPECCION GYE" sheetId="1" r:id="rId1"/>
    <sheet name="FOTO GYE" sheetId="2" r:id="rId2"/>
    <sheet name="REPORTE DE INSPECCION MANTA" sheetId="3" r:id="rId3"/>
    <sheet name="FOTO MANTA" sheetId="4" r:id="rId4"/>
    <sheet name="REPORTE INSPECCION GUALLABAMBA" sheetId="5" r:id="rId5"/>
    <sheet name="FOTO GUALLABAMBA " sheetId="7" r:id="rId6"/>
    <sheet name="REPORTE INSPECCION QUITO" sheetId="8" r:id="rId7"/>
    <sheet name="FOTO QUITO" sheetId="9" r:id="rId8"/>
    <sheet name="REPORTE INSPECCION CUENCA" sheetId="10" r:id="rId9"/>
    <sheet name="FOTO CUENCA" sheetId="11" r:id="rId10"/>
    <sheet name="TOTAL INSPECCION" sheetId="13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13" i="3" l="1"/>
  <c r="C29" i="5"/>
  <c r="C31" i="5"/>
  <c r="C30" i="5"/>
</calcChain>
</file>

<file path=xl/sharedStrings.xml><?xml version="1.0" encoding="utf-8"?>
<sst xmlns="http://schemas.openxmlformats.org/spreadsheetml/2006/main" count="351" uniqueCount="118">
  <si>
    <t>DEPARTAMENTO</t>
  </si>
  <si>
    <t>FILE</t>
  </si>
  <si>
    <t>HOJAS</t>
  </si>
  <si>
    <t>*SON CAJAS PEQUEÑAS DE GALLETAS SALTICAS</t>
  </si>
  <si>
    <t>*CAJAS SUPERIOR</t>
  </si>
  <si>
    <t>CAJA DATA SOLUTIONS</t>
  </si>
  <si>
    <t>TIPO DE DOCUMENTOS:</t>
  </si>
  <si>
    <t>FACTURACION</t>
  </si>
  <si>
    <t>NOTAS DE DEBITOS</t>
  </si>
  <si>
    <t>NOTAS DE CREDITO</t>
  </si>
  <si>
    <t>AREA ADMINISTRATIVA</t>
  </si>
  <si>
    <t>AREA LOGISTICA</t>
  </si>
  <si>
    <t>TIPO FILE</t>
  </si>
  <si>
    <t>MANILA</t>
  </si>
  <si>
    <t>BULTOS CON LIGAS</t>
  </si>
  <si>
    <t>GUIAS DE TRANSPORTE</t>
  </si>
  <si>
    <t>ORDENES DE SALIDAS</t>
  </si>
  <si>
    <t>AREA AUDITORIA</t>
  </si>
  <si>
    <t>BENE</t>
  </si>
  <si>
    <t>RECIBOS DE COBRO</t>
  </si>
  <si>
    <t>CLIENTES/PROVEEDORES</t>
  </si>
  <si>
    <t>REPORTES DE COBRANZAS</t>
  </si>
  <si>
    <t>AREA FINANCIERA Y CARTERA</t>
  </si>
  <si>
    <t>BULTOS MANILA</t>
  </si>
  <si>
    <t>RETENCIONES</t>
  </si>
  <si>
    <t>DEPOSITOS</t>
  </si>
  <si>
    <t>CAJA CHICA</t>
  </si>
  <si>
    <t>VIATICOS</t>
  </si>
  <si>
    <t>TALENTO HUMANO</t>
  </si>
  <si>
    <t>EXEMPLEADOS</t>
  </si>
  <si>
    <t>NOMINAS</t>
  </si>
  <si>
    <t>REPORTE FINAL:</t>
  </si>
  <si>
    <t>KITS DE ALMACENAMIENTO:</t>
  </si>
  <si>
    <t>FILES:</t>
  </si>
  <si>
    <t>IMÁGENES/HOJAS:</t>
  </si>
  <si>
    <t>1,112,500</t>
  </si>
  <si>
    <t xml:space="preserve">GRUPO SUPERIOR </t>
  </si>
  <si>
    <t>FECHA INSPECCION:</t>
  </si>
  <si>
    <t>LUGAR INSPECCION:</t>
  </si>
  <si>
    <t>GUAYAQUIL, KM 10.5 VIA DAULE</t>
  </si>
  <si>
    <t>MANTA, Diagonal al Estadio Jocay</t>
  </si>
  <si>
    <t>AREA VENTAS TAT</t>
  </si>
  <si>
    <t>CAJAS DILIPA</t>
  </si>
  <si>
    <t>*50% DE LAS CAJAS YA DEBERIAN CAMBIARSE</t>
  </si>
  <si>
    <t>N/A</t>
  </si>
  <si>
    <t>HOJAS SUELTAS</t>
  </si>
  <si>
    <t>FACTURAS</t>
  </si>
  <si>
    <t>AREA CONTABLE</t>
  </si>
  <si>
    <t>AREA FACTURACION INDUSTRIAS</t>
  </si>
  <si>
    <t>BENE PEQUEÑOS</t>
  </si>
  <si>
    <t>GUIAS DE REMISION</t>
  </si>
  <si>
    <t>PAGOS</t>
  </si>
  <si>
    <t>AREA INOCUIDAD</t>
  </si>
  <si>
    <t>TIPO BENE</t>
  </si>
  <si>
    <t>CONTROL DE PLAGAS</t>
  </si>
  <si>
    <t>REGISTROS SANITARIOS</t>
  </si>
  <si>
    <t>CONTROL VEHICULARES</t>
  </si>
  <si>
    <t>REGISTROS DE FUMIGACION</t>
  </si>
  <si>
    <t>CONTRO DE AUDITORIAS</t>
  </si>
  <si>
    <t>AREA DE CALIDAD</t>
  </si>
  <si>
    <t>CERTIFICADOS ANALISIS</t>
  </si>
  <si>
    <t>PRODUCTOS TERMINADOS</t>
  </si>
  <si>
    <t>CERTIFICADOS EN GENERAL</t>
  </si>
  <si>
    <t>AREA PRODUCCION</t>
  </si>
  <si>
    <t>CHECK LISTS</t>
  </si>
  <si>
    <t>PLANES DE EMBARQUES</t>
  </si>
  <si>
    <t>BATCH DE PRODUCCION</t>
  </si>
  <si>
    <t>ORDENES DE PRODUCCION</t>
  </si>
  <si>
    <t>GUIAS DE DESPACHO</t>
  </si>
  <si>
    <t>ORDENES DE SALIDAS DE VEHICULOS</t>
  </si>
  <si>
    <t>AREA DISPENSARIO MEDICO</t>
  </si>
  <si>
    <t>FICHAS MEDICAS</t>
  </si>
  <si>
    <t>EXAMENES DEL PERSONAL</t>
  </si>
  <si>
    <t>AREA CONTABILIDAD EN SUPERIOR</t>
  </si>
  <si>
    <t>INGRESOS / EGRESOS</t>
  </si>
  <si>
    <t>DIARIOS DE PAGO</t>
  </si>
  <si>
    <t>AREA VARIOS</t>
  </si>
  <si>
    <t>IMPORTACIONES</t>
  </si>
  <si>
    <t>RRHH</t>
  </si>
  <si>
    <t>DESGLOCE BANCOS</t>
  </si>
  <si>
    <t>PLANOS</t>
  </si>
  <si>
    <t>ACTAS DE COMITÉ</t>
  </si>
  <si>
    <t>TOTAL CAJAS DILIPA</t>
  </si>
  <si>
    <t>KITS DE ALMACENAMIENTO (50%)</t>
  </si>
  <si>
    <t>TBC</t>
  </si>
  <si>
    <t>EN ESTE CASO COMO PUEDEN NOTAR LA MAYORIA DE LOS DOCUMENTOS NO ESTAN EN FILES, SE ENCUENTRAN EN HOJAS SUELTAS.</t>
  </si>
  <si>
    <t>INSPECTOR:</t>
  </si>
  <si>
    <t>DIEGO PINOS</t>
  </si>
  <si>
    <t>GUALLABAMBA</t>
  </si>
  <si>
    <t>ALEX PEREZ</t>
  </si>
  <si>
    <t>BODEGA 1</t>
  </si>
  <si>
    <t>CAJAS SUPERIOR</t>
  </si>
  <si>
    <t>CAJA DATASOLUTIONS</t>
  </si>
  <si>
    <t>FUNDAS</t>
  </si>
  <si>
    <t>VARIOS</t>
  </si>
  <si>
    <t>VARIOS DEPARTAMENTOS</t>
  </si>
  <si>
    <t xml:space="preserve">BODEGA 2 </t>
  </si>
  <si>
    <t>COMPRAS Y OTROS DEPARTAMENTOS</t>
  </si>
  <si>
    <t>f</t>
  </si>
  <si>
    <t>TALENTO HUMANO ACTIVO</t>
  </si>
  <si>
    <t>TALENTO HUMANO PASIVO</t>
  </si>
  <si>
    <t>TALENTO HUMANO NOMINAS</t>
  </si>
  <si>
    <t>VARIOS TALENTO HUMANO</t>
  </si>
  <si>
    <t>QUITO</t>
  </si>
  <si>
    <t>COBROS</t>
  </si>
  <si>
    <t>FINANCIERO</t>
  </si>
  <si>
    <t>1,200,000</t>
  </si>
  <si>
    <t>MAURICIO GUTIERREZ</t>
  </si>
  <si>
    <t>AREA FACTURACION</t>
  </si>
  <si>
    <t>NO HAY FOTOS</t>
  </si>
  <si>
    <t>GUAYAQUIL</t>
  </si>
  <si>
    <t>MANTA</t>
  </si>
  <si>
    <t>CUENCA</t>
  </si>
  <si>
    <t>GRAN TOTAL ARCHIVOS:</t>
  </si>
  <si>
    <t>TOTAL CAJAS:</t>
  </si>
  <si>
    <t>TOTAL FILES:</t>
  </si>
  <si>
    <t>TOTAL IMÁGENES:</t>
  </si>
  <si>
    <t>3,887,750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</si>
</sst>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0" fontId="1" fillId="0" borderId="0" xfId="0" applyFont="1"/>
    <xf numFmtId="0" fontId="2" fillId="0" borderId="0" xfId="0" applyFont="1"/>
    <xf numFmtId="0" fontId="0" fillId="0" borderId="1" xfId="0" applyBorder="1" applyAlignment="1">
      <alignment horizontal="center" wrapText="1"/>
    </xf>
    <xf numFmtId="0" fontId="1" fillId="0" borderId="1" xfId="0" applyFont="1" applyBorder="1"/>
    <xf numFmtId="0" fontId="1" fillId="2" borderId="1" xfId="0" applyFont="1" applyFill="1" applyBorder="1"/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Fill="1" applyBorder="1"/>
    <xf numFmtId="0" fontId="1" fillId="3" borderId="1" xfId="0" applyFont="1" applyFill="1" applyBorder="1" applyAlignment="1">
      <alignment horizontal="center" wrapText="1"/>
    </xf>
    <xf numFmtId="0" fontId="0" fillId="3" borderId="1" xfId="0" applyFill="1" applyBorder="1" applyAlignment="1">
      <alignment horizontal="center"/>
    </xf>
    <xf numFmtId="0" fontId="1" fillId="3" borderId="2" xfId="0" applyFont="1" applyFill="1" applyBorder="1"/>
    <xf numFmtId="14" fontId="0" fillId="0" borderId="0" xfId="0" applyNumberFormat="1"/>
    <xf numFmtId="0" fontId="1" fillId="0" borderId="0" xfId="0" applyFont="1" applyBorder="1"/>
    <xf numFmtId="0" fontId="0" fillId="0" borderId="0" xfId="0" applyBorder="1"/>
    <xf numFmtId="0" fontId="0" fillId="0" borderId="0" xfId="0" applyFill="1" applyBorder="1"/>
    <xf numFmtId="0" fontId="1" fillId="3" borderId="0" xfId="0" applyFont="1" applyFill="1"/>
    <xf numFmtId="0" fontId="0" fillId="3" borderId="0" xfId="0" applyFill="1"/>
    <xf numFmtId="0" fontId="1" fillId="3" borderId="1" xfId="0" applyFont="1" applyFill="1" applyBorder="1"/>
    <xf numFmtId="0" fontId="1" fillId="4" borderId="1" xfId="0" applyFont="1" applyFill="1" applyBorder="1"/>
    <xf numFmtId="0" fontId="1" fillId="0" borderId="1" xfId="0" applyFont="1" applyBorder="1" applyAlignment="1">
      <alignment horizontal="right"/>
    </xf>
    <xf numFmtId="0" fontId="1" fillId="3" borderId="1" xfId="0" applyNumberFormat="1" applyFont="1" applyFill="1" applyBorder="1" applyAlignment="1">
      <alignment horizontal="right"/>
    </xf>
    <xf numFmtId="0" fontId="1" fillId="0" borderId="0" xfId="0" applyFont="1" applyBorder="1" applyAlignment="1">
      <alignment horizontal="right"/>
    </xf>
    <xf numFmtId="0" fontId="1" fillId="0" borderId="0" xfId="0" applyNumberFormat="1" applyFont="1" applyFill="1" applyBorder="1" applyAlignment="1">
      <alignment horizontal="right"/>
    </xf>
    <xf numFmtId="14" fontId="0" fillId="0" borderId="0" xfId="0" applyNumberFormat="1" applyAlignment="1">
      <alignment horizontal="right"/>
    </xf>
    <xf numFmtId="14" fontId="0" fillId="0" borderId="0" xfId="0" applyNumberFormat="1" applyAlignment="1">
      <alignment horizontal="center" wrapText="1"/>
    </xf>
    <xf numFmtId="14" fontId="0" fillId="0" borderId="0" xfId="0" applyNumberFormat="1" applyAlignment="1">
      <alignment horizontal="left"/>
    </xf>
    <xf numFmtId="0" fontId="1" fillId="5" borderId="3" xfId="0" applyFont="1" applyFill="1" applyBorder="1" applyAlignment="1">
      <alignment horizontal="center"/>
    </xf>
    <xf numFmtId="0" fontId="1" fillId="5" borderId="4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cid:e12a6060-80f5-434f-aa9f-bdf87995091e" TargetMode="External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2c57cb91-3d70-4bd2-bedb-f5d83b65723b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cid:image003.jpg@01D79A79.A9EA64B0" TargetMode="External"/><Relationship Id="rId1" Type="http://schemas.openxmlformats.org/officeDocument/2006/relationships/image" Target="../media/image3.jpeg"/><Relationship Id="rId6" Type="http://schemas.openxmlformats.org/officeDocument/2006/relationships/image" Target="cid:image008.jpg@01D79A79.A9EA64B0" TargetMode="External"/><Relationship Id="rId5" Type="http://schemas.openxmlformats.org/officeDocument/2006/relationships/image" Target="../media/image5.jpeg"/><Relationship Id="rId4" Type="http://schemas.openxmlformats.org/officeDocument/2006/relationships/image" Target="cid:image007.jpg@01D79A79.A9EA64B0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cid:image009.jpg@01D79A79.A9EA64B0" TargetMode="External"/><Relationship Id="rId1" Type="http://schemas.openxmlformats.org/officeDocument/2006/relationships/image" Target="../media/image6.jpeg"/><Relationship Id="rId4" Type="http://schemas.openxmlformats.org/officeDocument/2006/relationships/image" Target="cid:image010.jpg@01D79A79.A9EA64B0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581026</xdr:colOff>
      <xdr:row>0</xdr:row>
      <xdr:rowOff>1</xdr:rowOff>
    </xdr:from>
    <xdr:to>
      <xdr:col>11</xdr:col>
      <xdr:colOff>695325</xdr:colOff>
      <xdr:row>59</xdr:row>
      <xdr:rowOff>88899</xdr:rowOff>
    </xdr:to>
    <xdr:pic>
      <xdr:nvPicPr>
        <xdr:cNvPr id="2" name="e12a6060-80f5-434f-aa9f-bdf87995091e" descr="Image">
          <a:extLst>
            <a:ext uri="{FF2B5EF4-FFF2-40B4-BE49-F238E27FC236}">
              <a16:creationId xmlns:a16="http://schemas.microsoft.com/office/drawing/2014/main" id="{C0855AE3-3C8D-4FEE-B98A-05E91D958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6" y="1"/>
          <a:ext cx="8496299" cy="11328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1</xdr:row>
      <xdr:rowOff>76200</xdr:rowOff>
    </xdr:from>
    <xdr:to>
      <xdr:col>10</xdr:col>
      <xdr:colOff>328612</xdr:colOff>
      <xdr:row>55</xdr:row>
      <xdr:rowOff>19050</xdr:rowOff>
    </xdr:to>
    <xdr:pic>
      <xdr:nvPicPr>
        <xdr:cNvPr id="2" name="2c57cb91-3d70-4bd2-bedb-f5d83b65723b" descr="Image">
          <a:extLst>
            <a:ext uri="{FF2B5EF4-FFF2-40B4-BE49-F238E27FC236}">
              <a16:creationId xmlns:a16="http://schemas.microsoft.com/office/drawing/2014/main" id="{6E279795-1A07-407B-827B-283707B42C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266700"/>
          <a:ext cx="7672387" cy="10229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219074</xdr:colOff>
      <xdr:row>2</xdr:row>
      <xdr:rowOff>183898</xdr:rowOff>
    </xdr:from>
    <xdr:to>
      <xdr:col>7</xdr:col>
      <xdr:colOff>47625</xdr:colOff>
      <xdr:row>31</xdr:row>
      <xdr:rowOff>85726</xdr:rowOff>
    </xdr:to>
    <xdr:pic>
      <xdr:nvPicPr>
        <xdr:cNvPr id="2" name="Imagen 16">
          <a:extLst>
            <a:ext uri="{FF2B5EF4-FFF2-40B4-BE49-F238E27FC236}">
              <a16:creationId xmlns:a16="http://schemas.microsoft.com/office/drawing/2014/main" id="{750E3CD0-9E0E-495C-8CC4-7A05D187AA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4" y="564898"/>
          <a:ext cx="5162551" cy="54263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400050</xdr:colOff>
      <xdr:row>3</xdr:row>
      <xdr:rowOff>9525</xdr:rowOff>
    </xdr:from>
    <xdr:to>
      <xdr:col>13</xdr:col>
      <xdr:colOff>400050</xdr:colOff>
      <xdr:row>31</xdr:row>
      <xdr:rowOff>114300</xdr:rowOff>
    </xdr:to>
    <xdr:pic>
      <xdr:nvPicPr>
        <xdr:cNvPr id="3" name="Imagen 20">
          <a:extLst>
            <a:ext uri="{FF2B5EF4-FFF2-40B4-BE49-F238E27FC236}">
              <a16:creationId xmlns:a16="http://schemas.microsoft.com/office/drawing/2014/main" id="{C65D0885-B821-43F5-A282-E3AE1EB551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r:link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4050" y="581025"/>
          <a:ext cx="4572000" cy="5438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0</xdr:colOff>
      <xdr:row>3</xdr:row>
      <xdr:rowOff>12699</xdr:rowOff>
    </xdr:from>
    <xdr:to>
      <xdr:col>18</xdr:col>
      <xdr:colOff>561975</xdr:colOff>
      <xdr:row>31</xdr:row>
      <xdr:rowOff>0</xdr:rowOff>
    </xdr:to>
    <xdr:pic>
      <xdr:nvPicPr>
        <xdr:cNvPr id="5" name="Imagen 21">
          <a:extLst>
            <a:ext uri="{FF2B5EF4-FFF2-40B4-BE49-F238E27FC236}">
              <a16:creationId xmlns:a16="http://schemas.microsoft.com/office/drawing/2014/main" id="{132C1F7C-34BA-42EC-81B0-7B40E73B6D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r:link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0" y="584199"/>
          <a:ext cx="3609975" cy="5321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5</xdr:col>
      <xdr:colOff>267545</xdr:colOff>
      <xdr:row>25</xdr:row>
      <xdr:rowOff>95250</xdr:rowOff>
    </xdr:to>
    <xdr:pic>
      <xdr:nvPicPr>
        <xdr:cNvPr id="2" name="Imagen 22">
          <a:extLst>
            <a:ext uri="{FF2B5EF4-FFF2-40B4-BE49-F238E27FC236}">
              <a16:creationId xmlns:a16="http://schemas.microsoft.com/office/drawing/2014/main" id="{61D3CE3E-2AE9-4829-856F-65E673A134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381000"/>
          <a:ext cx="3315545" cy="447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600075</xdr:colOff>
      <xdr:row>2</xdr:row>
      <xdr:rowOff>6061</xdr:rowOff>
    </xdr:from>
    <xdr:to>
      <xdr:col>9</xdr:col>
      <xdr:colOff>542925</xdr:colOff>
      <xdr:row>25</xdr:row>
      <xdr:rowOff>104775</xdr:rowOff>
    </xdr:to>
    <xdr:pic>
      <xdr:nvPicPr>
        <xdr:cNvPr id="3" name="Imagen 23">
          <a:extLst>
            <a:ext uri="{FF2B5EF4-FFF2-40B4-BE49-F238E27FC236}">
              <a16:creationId xmlns:a16="http://schemas.microsoft.com/office/drawing/2014/main" id="{13A7FE2E-A2C6-4296-BC3E-92C9B8C4EE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r:link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0075" y="387061"/>
          <a:ext cx="2990850" cy="44802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278DC-D814-49E4-9C40-3644AAA98A08}">
  <dimension ref="A3:G61"/>
  <sheetViews>
    <sheetView topLeftCell="A49" workbookViewId="0">
      <selection activeCell="D67" sqref="D67"/>
    </sheetView>
  </sheetViews>
  <sheetFormatPr baseColWidth="10" defaultRowHeight="15" x14ac:dyDescent="0.25"/>
  <cols>
    <col min="2" max="2" width="28.7109375" customWidth="1"/>
    <col min="3" max="3" width="14.85546875" customWidth="1"/>
  </cols>
  <sheetData>
    <row r="3" spans="1:7" ht="18.75" x14ac:dyDescent="0.3">
      <c r="B3" s="4" t="s">
        <v>36</v>
      </c>
    </row>
    <row r="4" spans="1:7" x14ac:dyDescent="0.25">
      <c r="B4" s="3" t="s">
        <v>37</v>
      </c>
      <c r="C4" s="14">
        <v>44432</v>
      </c>
    </row>
    <row r="5" spans="1:7" x14ac:dyDescent="0.25">
      <c r="B5" s="3" t="s">
        <v>38</v>
      </c>
      <c r="C5" s="14" t="s">
        <v>39</v>
      </c>
    </row>
    <row r="6" spans="1:7" x14ac:dyDescent="0.25">
      <c r="B6" s="3" t="s">
        <v>86</v>
      </c>
      <c r="C6" s="26" t="s">
        <v>87</v>
      </c>
    </row>
    <row r="7" spans="1:7" ht="18.75" x14ac:dyDescent="0.3">
      <c r="B7" s="4"/>
    </row>
    <row r="9" spans="1:7" ht="30" x14ac:dyDescent="0.25">
      <c r="A9">
        <v>1</v>
      </c>
      <c r="B9" s="7" t="s">
        <v>0</v>
      </c>
      <c r="C9" s="8" t="s">
        <v>4</v>
      </c>
      <c r="D9" s="11" t="s">
        <v>5</v>
      </c>
      <c r="E9" s="9" t="s">
        <v>1</v>
      </c>
      <c r="F9" s="9" t="s">
        <v>12</v>
      </c>
      <c r="G9" s="9" t="s">
        <v>2</v>
      </c>
    </row>
    <row r="10" spans="1:7" x14ac:dyDescent="0.25">
      <c r="B10" s="6" t="s">
        <v>10</v>
      </c>
      <c r="C10" s="2">
        <v>235</v>
      </c>
      <c r="D10" s="12">
        <v>117</v>
      </c>
      <c r="E10" s="2">
        <v>1880</v>
      </c>
      <c r="F10" s="2" t="s">
        <v>13</v>
      </c>
      <c r="G10" s="2">
        <v>564000</v>
      </c>
    </row>
    <row r="12" spans="1:7" x14ac:dyDescent="0.25">
      <c r="B12" t="s">
        <v>3</v>
      </c>
    </row>
    <row r="14" spans="1:7" x14ac:dyDescent="0.25">
      <c r="B14" s="7" t="s">
        <v>6</v>
      </c>
    </row>
    <row r="15" spans="1:7" x14ac:dyDescent="0.25">
      <c r="B15" s="1" t="s">
        <v>7</v>
      </c>
    </row>
    <row r="16" spans="1:7" x14ac:dyDescent="0.25">
      <c r="B16" s="1" t="s">
        <v>8</v>
      </c>
    </row>
    <row r="17" spans="1:7" x14ac:dyDescent="0.25">
      <c r="B17" s="1" t="s">
        <v>9</v>
      </c>
    </row>
    <row r="19" spans="1:7" ht="30" x14ac:dyDescent="0.25">
      <c r="A19">
        <v>2</v>
      </c>
      <c r="B19" s="7" t="s">
        <v>0</v>
      </c>
      <c r="C19" s="8" t="s">
        <v>4</v>
      </c>
      <c r="D19" s="11" t="s">
        <v>5</v>
      </c>
      <c r="E19" s="9" t="s">
        <v>1</v>
      </c>
      <c r="F19" s="9" t="s">
        <v>12</v>
      </c>
      <c r="G19" s="9" t="s">
        <v>2</v>
      </c>
    </row>
    <row r="20" spans="1:7" ht="30" x14ac:dyDescent="0.25">
      <c r="B20" s="6" t="s">
        <v>11</v>
      </c>
      <c r="C20" s="2">
        <v>82</v>
      </c>
      <c r="D20" s="12">
        <v>41</v>
      </c>
      <c r="E20" s="2">
        <v>656</v>
      </c>
      <c r="F20" s="5" t="s">
        <v>14</v>
      </c>
      <c r="G20" s="2">
        <v>131200</v>
      </c>
    </row>
    <row r="22" spans="1:7" x14ac:dyDescent="0.25">
      <c r="B22" t="s">
        <v>3</v>
      </c>
    </row>
    <row r="24" spans="1:7" x14ac:dyDescent="0.25">
      <c r="B24" s="7" t="s">
        <v>6</v>
      </c>
    </row>
    <row r="25" spans="1:7" x14ac:dyDescent="0.25">
      <c r="B25" s="1" t="s">
        <v>15</v>
      </c>
    </row>
    <row r="26" spans="1:7" x14ac:dyDescent="0.25">
      <c r="B26" s="1" t="s">
        <v>16</v>
      </c>
    </row>
    <row r="28" spans="1:7" ht="30" x14ac:dyDescent="0.25">
      <c r="A28">
        <v>3</v>
      </c>
      <c r="B28" s="7" t="s">
        <v>0</v>
      </c>
      <c r="C28" s="8" t="s">
        <v>4</v>
      </c>
      <c r="D28" s="11" t="s">
        <v>5</v>
      </c>
      <c r="E28" s="9" t="s">
        <v>1</v>
      </c>
      <c r="F28" s="9" t="s">
        <v>12</v>
      </c>
      <c r="G28" s="9" t="s">
        <v>2</v>
      </c>
    </row>
    <row r="29" spans="1:7" x14ac:dyDescent="0.25">
      <c r="B29" s="6" t="s">
        <v>17</v>
      </c>
      <c r="C29" s="2">
        <v>75</v>
      </c>
      <c r="D29" s="12">
        <v>37</v>
      </c>
      <c r="E29" s="2">
        <v>225</v>
      </c>
      <c r="F29" s="2" t="s">
        <v>18</v>
      </c>
      <c r="G29" s="2">
        <v>112500</v>
      </c>
    </row>
    <row r="31" spans="1:7" x14ac:dyDescent="0.25">
      <c r="B31" t="s">
        <v>3</v>
      </c>
    </row>
    <row r="33" spans="1:7" x14ac:dyDescent="0.25">
      <c r="B33" s="7" t="s">
        <v>6</v>
      </c>
    </row>
    <row r="34" spans="1:7" x14ac:dyDescent="0.25">
      <c r="B34" s="1" t="s">
        <v>19</v>
      </c>
    </row>
    <row r="35" spans="1:7" x14ac:dyDescent="0.25">
      <c r="B35" s="1" t="s">
        <v>20</v>
      </c>
    </row>
    <row r="36" spans="1:7" x14ac:dyDescent="0.25">
      <c r="B36" s="1" t="s">
        <v>21</v>
      </c>
    </row>
    <row r="38" spans="1:7" ht="30" x14ac:dyDescent="0.25">
      <c r="A38">
        <v>4</v>
      </c>
      <c r="B38" s="7" t="s">
        <v>0</v>
      </c>
      <c r="C38" s="8" t="s">
        <v>4</v>
      </c>
      <c r="D38" s="11" t="s">
        <v>5</v>
      </c>
      <c r="E38" s="9" t="s">
        <v>1</v>
      </c>
      <c r="F38" s="9" t="s">
        <v>12</v>
      </c>
      <c r="G38" s="9" t="s">
        <v>2</v>
      </c>
    </row>
    <row r="39" spans="1:7" ht="30" x14ac:dyDescent="0.25">
      <c r="B39" s="6" t="s">
        <v>22</v>
      </c>
      <c r="C39" s="2">
        <v>144</v>
      </c>
      <c r="D39" s="12">
        <v>72</v>
      </c>
      <c r="E39" s="2">
        <v>432</v>
      </c>
      <c r="F39" s="5" t="s">
        <v>23</v>
      </c>
      <c r="G39" s="2">
        <v>259200</v>
      </c>
    </row>
    <row r="41" spans="1:7" x14ac:dyDescent="0.25">
      <c r="B41" t="s">
        <v>3</v>
      </c>
    </row>
    <row r="43" spans="1:7" x14ac:dyDescent="0.25">
      <c r="B43" s="7" t="s">
        <v>6</v>
      </c>
    </row>
    <row r="44" spans="1:7" x14ac:dyDescent="0.25">
      <c r="B44" s="1" t="s">
        <v>24</v>
      </c>
    </row>
    <row r="45" spans="1:7" x14ac:dyDescent="0.25">
      <c r="B45" s="1" t="s">
        <v>25</v>
      </c>
    </row>
    <row r="46" spans="1:7" x14ac:dyDescent="0.25">
      <c r="B46" s="1" t="s">
        <v>26</v>
      </c>
    </row>
    <row r="47" spans="1:7" x14ac:dyDescent="0.25">
      <c r="B47" s="10" t="s">
        <v>27</v>
      </c>
    </row>
    <row r="49" spans="1:7" ht="30" x14ac:dyDescent="0.25">
      <c r="A49">
        <v>5</v>
      </c>
      <c r="B49" s="7" t="s">
        <v>0</v>
      </c>
      <c r="C49" s="8" t="s">
        <v>4</v>
      </c>
      <c r="D49" s="11" t="s">
        <v>5</v>
      </c>
      <c r="E49" s="9" t="s">
        <v>1</v>
      </c>
      <c r="F49" s="9" t="s">
        <v>12</v>
      </c>
      <c r="G49" s="9" t="s">
        <v>2</v>
      </c>
    </row>
    <row r="50" spans="1:7" ht="30" x14ac:dyDescent="0.25">
      <c r="B50" s="6" t="s">
        <v>28</v>
      </c>
      <c r="C50" s="2">
        <v>38</v>
      </c>
      <c r="D50" s="12">
        <v>19</v>
      </c>
      <c r="E50" s="2">
        <v>152</v>
      </c>
      <c r="F50" s="5" t="s">
        <v>23</v>
      </c>
      <c r="G50" s="2">
        <v>45600</v>
      </c>
    </row>
    <row r="52" spans="1:7" x14ac:dyDescent="0.25">
      <c r="B52" t="s">
        <v>3</v>
      </c>
    </row>
    <row r="54" spans="1:7" x14ac:dyDescent="0.25">
      <c r="B54" s="7" t="s">
        <v>6</v>
      </c>
    </row>
    <row r="55" spans="1:7" x14ac:dyDescent="0.25">
      <c r="B55" s="1" t="s">
        <v>29</v>
      </c>
    </row>
    <row r="56" spans="1:7" x14ac:dyDescent="0.25">
      <c r="B56" s="1" t="s">
        <v>30</v>
      </c>
    </row>
    <row r="58" spans="1:7" x14ac:dyDescent="0.25">
      <c r="B58" s="13" t="s">
        <v>31</v>
      </c>
    </row>
    <row r="59" spans="1:7" x14ac:dyDescent="0.25">
      <c r="B59" s="6" t="s">
        <v>32</v>
      </c>
      <c r="C59" s="6">
        <v>286</v>
      </c>
    </row>
    <row r="60" spans="1:7" x14ac:dyDescent="0.25">
      <c r="B60" s="6" t="s">
        <v>33</v>
      </c>
      <c r="C60" s="6">
        <v>3345</v>
      </c>
    </row>
    <row r="61" spans="1:7" x14ac:dyDescent="0.25">
      <c r="B61" s="20" t="s">
        <v>34</v>
      </c>
      <c r="C61" s="23" t="s">
        <v>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73D0E-D89C-41C3-A5F1-AE3B13E94236}">
  <dimension ref="A1"/>
  <sheetViews>
    <sheetView topLeftCell="A4" workbookViewId="0"/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AB0B1-EADA-4BEC-B76F-7DE515C8ED6C}">
  <dimension ref="A3:F113"/>
  <sheetViews>
    <sheetView topLeftCell="A106" workbookViewId="0">
      <selection activeCell="C121" sqref="C121"/>
    </sheetView>
  </sheetViews>
  <sheetFormatPr baseColWidth="10" defaultRowHeight="15" x14ac:dyDescent="0.25"/>
  <cols>
    <col min="2" max="2" width="33.140625" customWidth="1"/>
    <col min="3" max="3" width="14.85546875" customWidth="1"/>
  </cols>
  <sheetData>
    <row r="3" spans="1:6" ht="18.75" x14ac:dyDescent="0.3">
      <c r="B3" s="4" t="s">
        <v>36</v>
      </c>
    </row>
    <row r="4" spans="1:6" x14ac:dyDescent="0.25">
      <c r="B4" s="3" t="s">
        <v>37</v>
      </c>
      <c r="C4" s="26">
        <v>44433</v>
      </c>
    </row>
    <row r="5" spans="1:6" ht="14.25" customHeight="1" x14ac:dyDescent="0.25">
      <c r="B5" s="3" t="s">
        <v>38</v>
      </c>
      <c r="C5" s="27" t="s">
        <v>40</v>
      </c>
      <c r="D5" s="27"/>
      <c r="E5" s="27"/>
    </row>
    <row r="6" spans="1:6" x14ac:dyDescent="0.25">
      <c r="B6" s="3" t="s">
        <v>86</v>
      </c>
      <c r="C6" s="26" t="s">
        <v>87</v>
      </c>
    </row>
    <row r="7" spans="1:6" ht="18.75" x14ac:dyDescent="0.3">
      <c r="B7" s="4"/>
    </row>
    <row r="9" spans="1:6" x14ac:dyDescent="0.25">
      <c r="A9">
        <v>1</v>
      </c>
      <c r="B9" s="7" t="s">
        <v>0</v>
      </c>
      <c r="C9" s="8" t="s">
        <v>42</v>
      </c>
      <c r="D9" s="9" t="s">
        <v>1</v>
      </c>
      <c r="E9" s="9" t="s">
        <v>12</v>
      </c>
      <c r="F9" s="9" t="s">
        <v>2</v>
      </c>
    </row>
    <row r="10" spans="1:6" ht="30" x14ac:dyDescent="0.25">
      <c r="B10" s="6" t="s">
        <v>41</v>
      </c>
      <c r="C10" s="2">
        <v>188</v>
      </c>
      <c r="D10" s="2" t="s">
        <v>44</v>
      </c>
      <c r="E10" s="5" t="s">
        <v>45</v>
      </c>
      <c r="F10" s="2">
        <v>564000</v>
      </c>
    </row>
    <row r="12" spans="1:6" x14ac:dyDescent="0.25">
      <c r="B12" s="18" t="s">
        <v>43</v>
      </c>
      <c r="C12" s="19"/>
    </row>
    <row r="14" spans="1:6" x14ac:dyDescent="0.25">
      <c r="B14" s="7" t="s">
        <v>6</v>
      </c>
    </row>
    <row r="15" spans="1:6" x14ac:dyDescent="0.25">
      <c r="B15" s="1" t="s">
        <v>46</v>
      </c>
    </row>
    <row r="16" spans="1:6" x14ac:dyDescent="0.25">
      <c r="B16" s="1" t="s">
        <v>8</v>
      </c>
    </row>
    <row r="17" spans="1:6" x14ac:dyDescent="0.25">
      <c r="B17" s="1" t="s">
        <v>9</v>
      </c>
    </row>
    <row r="19" spans="1:6" x14ac:dyDescent="0.25">
      <c r="A19">
        <v>2</v>
      </c>
      <c r="B19" s="7" t="s">
        <v>0</v>
      </c>
      <c r="C19" s="8" t="s">
        <v>42</v>
      </c>
      <c r="D19" s="9" t="s">
        <v>1</v>
      </c>
      <c r="E19" s="9" t="s">
        <v>12</v>
      </c>
      <c r="F19" s="9" t="s">
        <v>2</v>
      </c>
    </row>
    <row r="20" spans="1:6" ht="30" x14ac:dyDescent="0.25">
      <c r="B20" s="6" t="s">
        <v>47</v>
      </c>
      <c r="C20" s="2">
        <v>1</v>
      </c>
      <c r="D20" s="2" t="s">
        <v>44</v>
      </c>
      <c r="E20" s="5" t="s">
        <v>45</v>
      </c>
      <c r="F20" s="2">
        <v>1500</v>
      </c>
    </row>
    <row r="23" spans="1:6" x14ac:dyDescent="0.25">
      <c r="B23" s="7" t="s">
        <v>6</v>
      </c>
    </row>
    <row r="24" spans="1:6" x14ac:dyDescent="0.25">
      <c r="B24" s="1" t="s">
        <v>24</v>
      </c>
    </row>
    <row r="26" spans="1:6" x14ac:dyDescent="0.25">
      <c r="A26">
        <v>3</v>
      </c>
      <c r="B26" s="7" t="s">
        <v>0</v>
      </c>
      <c r="C26" s="8" t="s">
        <v>42</v>
      </c>
      <c r="D26" s="9" t="s">
        <v>1</v>
      </c>
      <c r="E26" s="9" t="s">
        <v>12</v>
      </c>
      <c r="F26" s="9" t="s">
        <v>2</v>
      </c>
    </row>
    <row r="27" spans="1:6" ht="30" x14ac:dyDescent="0.25">
      <c r="B27" s="6" t="s">
        <v>48</v>
      </c>
      <c r="C27" s="2">
        <v>16</v>
      </c>
      <c r="D27" s="2" t="s">
        <v>44</v>
      </c>
      <c r="E27" s="5" t="s">
        <v>45</v>
      </c>
      <c r="F27" s="2">
        <v>48000</v>
      </c>
    </row>
    <row r="28" spans="1:6" ht="30" x14ac:dyDescent="0.25">
      <c r="B28" s="15"/>
      <c r="C28" s="2" t="s">
        <v>44</v>
      </c>
      <c r="D28" s="2">
        <v>150</v>
      </c>
      <c r="E28" s="5" t="s">
        <v>49</v>
      </c>
      <c r="F28" s="2">
        <v>30000</v>
      </c>
    </row>
    <row r="31" spans="1:6" x14ac:dyDescent="0.25">
      <c r="B31" s="7" t="s">
        <v>6</v>
      </c>
    </row>
    <row r="32" spans="1:6" x14ac:dyDescent="0.25">
      <c r="B32" s="1" t="s">
        <v>24</v>
      </c>
    </row>
    <row r="33" spans="1:6" x14ac:dyDescent="0.25">
      <c r="B33" s="1" t="s">
        <v>50</v>
      </c>
    </row>
    <row r="34" spans="1:6" x14ac:dyDescent="0.25">
      <c r="B34" s="1" t="s">
        <v>46</v>
      </c>
    </row>
    <row r="35" spans="1:6" x14ac:dyDescent="0.25">
      <c r="B35" s="1" t="s">
        <v>9</v>
      </c>
    </row>
    <row r="36" spans="1:6" x14ac:dyDescent="0.25">
      <c r="B36" s="1" t="s">
        <v>51</v>
      </c>
    </row>
    <row r="38" spans="1:6" x14ac:dyDescent="0.25">
      <c r="A38">
        <v>4</v>
      </c>
      <c r="B38" s="7" t="s">
        <v>0</v>
      </c>
      <c r="C38" s="8" t="s">
        <v>42</v>
      </c>
      <c r="D38" s="9" t="s">
        <v>1</v>
      </c>
      <c r="E38" s="9" t="s">
        <v>12</v>
      </c>
      <c r="F38" s="9" t="s">
        <v>2</v>
      </c>
    </row>
    <row r="39" spans="1:6" x14ac:dyDescent="0.25">
      <c r="B39" s="6" t="s">
        <v>52</v>
      </c>
      <c r="C39" s="2" t="s">
        <v>44</v>
      </c>
      <c r="D39" s="2">
        <v>18</v>
      </c>
      <c r="E39" s="5" t="s">
        <v>53</v>
      </c>
      <c r="F39" s="2">
        <v>1800</v>
      </c>
    </row>
    <row r="42" spans="1:6" x14ac:dyDescent="0.25">
      <c r="B42" s="7" t="s">
        <v>6</v>
      </c>
    </row>
    <row r="43" spans="1:6" x14ac:dyDescent="0.25">
      <c r="B43" s="1" t="s">
        <v>54</v>
      </c>
    </row>
    <row r="44" spans="1:6" x14ac:dyDescent="0.25">
      <c r="B44" s="1" t="s">
        <v>55</v>
      </c>
    </row>
    <row r="45" spans="1:6" x14ac:dyDescent="0.25">
      <c r="B45" s="1" t="s">
        <v>56</v>
      </c>
    </row>
    <row r="46" spans="1:6" x14ac:dyDescent="0.25">
      <c r="B46" s="10" t="s">
        <v>57</v>
      </c>
    </row>
    <row r="47" spans="1:6" x14ac:dyDescent="0.25">
      <c r="B47" s="10" t="s">
        <v>58</v>
      </c>
    </row>
    <row r="49" spans="1:6" x14ac:dyDescent="0.25">
      <c r="A49">
        <v>5</v>
      </c>
      <c r="B49" s="7" t="s">
        <v>0</v>
      </c>
      <c r="C49" s="8" t="s">
        <v>42</v>
      </c>
      <c r="D49" s="9" t="s">
        <v>1</v>
      </c>
      <c r="E49" s="9" t="s">
        <v>12</v>
      </c>
      <c r="F49" s="9" t="s">
        <v>2</v>
      </c>
    </row>
    <row r="50" spans="1:6" ht="30" x14ac:dyDescent="0.25">
      <c r="B50" s="6" t="s">
        <v>59</v>
      </c>
      <c r="C50" s="2">
        <v>9</v>
      </c>
      <c r="D50" s="2" t="s">
        <v>44</v>
      </c>
      <c r="E50" s="5" t="s">
        <v>45</v>
      </c>
      <c r="F50" s="2">
        <v>18000</v>
      </c>
    </row>
    <row r="51" spans="1:6" x14ac:dyDescent="0.25">
      <c r="B51" s="15"/>
      <c r="C51" s="2" t="s">
        <v>44</v>
      </c>
      <c r="D51" s="2">
        <v>3</v>
      </c>
      <c r="E51" s="5" t="s">
        <v>18</v>
      </c>
      <c r="F51" s="2">
        <v>1500</v>
      </c>
    </row>
    <row r="54" spans="1:6" x14ac:dyDescent="0.25">
      <c r="B54" s="7" t="s">
        <v>6</v>
      </c>
    </row>
    <row r="55" spans="1:6" x14ac:dyDescent="0.25">
      <c r="B55" s="1" t="s">
        <v>60</v>
      </c>
    </row>
    <row r="56" spans="1:6" x14ac:dyDescent="0.25">
      <c r="B56" s="1" t="s">
        <v>61</v>
      </c>
    </row>
    <row r="57" spans="1:6" x14ac:dyDescent="0.25">
      <c r="B57" s="1" t="s">
        <v>62</v>
      </c>
    </row>
    <row r="58" spans="1:6" x14ac:dyDescent="0.25">
      <c r="B58" s="16"/>
    </row>
    <row r="59" spans="1:6" x14ac:dyDescent="0.25">
      <c r="B59" s="16"/>
    </row>
    <row r="60" spans="1:6" x14ac:dyDescent="0.25">
      <c r="A60">
        <v>6</v>
      </c>
      <c r="B60" s="7" t="s">
        <v>0</v>
      </c>
      <c r="C60" s="8" t="s">
        <v>42</v>
      </c>
      <c r="D60" s="9" t="s">
        <v>1</v>
      </c>
      <c r="E60" s="9" t="s">
        <v>12</v>
      </c>
      <c r="F60" s="9" t="s">
        <v>2</v>
      </c>
    </row>
    <row r="61" spans="1:6" ht="30" x14ac:dyDescent="0.25">
      <c r="B61" s="6" t="s">
        <v>63</v>
      </c>
      <c r="C61" s="2">
        <v>12</v>
      </c>
      <c r="D61" s="2" t="s">
        <v>44</v>
      </c>
      <c r="E61" s="5" t="s">
        <v>45</v>
      </c>
      <c r="F61" s="2">
        <v>36000</v>
      </c>
    </row>
    <row r="64" spans="1:6" x14ac:dyDescent="0.25">
      <c r="B64" s="7" t="s">
        <v>6</v>
      </c>
    </row>
    <row r="65" spans="1:6" x14ac:dyDescent="0.25">
      <c r="B65" s="1" t="s">
        <v>64</v>
      </c>
    </row>
    <row r="66" spans="1:6" x14ac:dyDescent="0.25">
      <c r="B66" s="1" t="s">
        <v>65</v>
      </c>
    </row>
    <row r="67" spans="1:6" x14ac:dyDescent="0.25">
      <c r="B67" s="1" t="s">
        <v>66</v>
      </c>
    </row>
    <row r="68" spans="1:6" x14ac:dyDescent="0.25">
      <c r="B68" s="10" t="s">
        <v>67</v>
      </c>
    </row>
    <row r="69" spans="1:6" x14ac:dyDescent="0.25">
      <c r="B69" s="17"/>
    </row>
    <row r="70" spans="1:6" x14ac:dyDescent="0.25">
      <c r="A70">
        <v>7</v>
      </c>
      <c r="B70" s="7" t="s">
        <v>0</v>
      </c>
      <c r="C70" s="8" t="s">
        <v>42</v>
      </c>
      <c r="D70" s="9" t="s">
        <v>1</v>
      </c>
      <c r="E70" s="9" t="s">
        <v>12</v>
      </c>
      <c r="F70" s="9" t="s">
        <v>2</v>
      </c>
    </row>
    <row r="71" spans="1:6" ht="30" x14ac:dyDescent="0.25">
      <c r="B71" s="6" t="s">
        <v>11</v>
      </c>
      <c r="C71" s="2">
        <v>10</v>
      </c>
      <c r="D71" s="2" t="s">
        <v>44</v>
      </c>
      <c r="E71" s="5" t="s">
        <v>45</v>
      </c>
      <c r="F71" s="2">
        <v>30000</v>
      </c>
    </row>
    <row r="74" spans="1:6" x14ac:dyDescent="0.25">
      <c r="B74" s="7" t="s">
        <v>6</v>
      </c>
    </row>
    <row r="75" spans="1:6" x14ac:dyDescent="0.25">
      <c r="B75" s="1" t="s">
        <v>50</v>
      </c>
    </row>
    <row r="76" spans="1:6" x14ac:dyDescent="0.25">
      <c r="B76" s="1" t="s">
        <v>68</v>
      </c>
    </row>
    <row r="77" spans="1:6" x14ac:dyDescent="0.25">
      <c r="B77" s="1" t="s">
        <v>69</v>
      </c>
    </row>
    <row r="78" spans="1:6" x14ac:dyDescent="0.25">
      <c r="B78" s="16"/>
    </row>
    <row r="79" spans="1:6" x14ac:dyDescent="0.25">
      <c r="A79">
        <v>8</v>
      </c>
      <c r="B79" s="7" t="s">
        <v>0</v>
      </c>
      <c r="C79" s="8" t="s">
        <v>42</v>
      </c>
      <c r="D79" s="9" t="s">
        <v>1</v>
      </c>
      <c r="E79" s="9" t="s">
        <v>12</v>
      </c>
      <c r="F79" s="9" t="s">
        <v>2</v>
      </c>
    </row>
    <row r="80" spans="1:6" ht="30" x14ac:dyDescent="0.25">
      <c r="B80" s="6" t="s">
        <v>70</v>
      </c>
      <c r="C80" s="2">
        <v>3</v>
      </c>
      <c r="D80" s="2" t="s">
        <v>44</v>
      </c>
      <c r="E80" s="5" t="s">
        <v>45</v>
      </c>
      <c r="F80" s="2">
        <v>9000</v>
      </c>
    </row>
    <row r="83" spans="1:6" x14ac:dyDescent="0.25">
      <c r="B83" s="7" t="s">
        <v>6</v>
      </c>
    </row>
    <row r="84" spans="1:6" x14ac:dyDescent="0.25">
      <c r="B84" s="1" t="s">
        <v>71</v>
      </c>
    </row>
    <row r="85" spans="1:6" x14ac:dyDescent="0.25">
      <c r="B85" s="1" t="s">
        <v>72</v>
      </c>
    </row>
    <row r="86" spans="1:6" x14ac:dyDescent="0.25">
      <c r="B86" s="16"/>
    </row>
    <row r="87" spans="1:6" x14ac:dyDescent="0.25">
      <c r="A87">
        <v>9</v>
      </c>
      <c r="B87" s="7" t="s">
        <v>0</v>
      </c>
      <c r="C87" s="8" t="s">
        <v>42</v>
      </c>
      <c r="D87" s="9" t="s">
        <v>1</v>
      </c>
      <c r="E87" s="9" t="s">
        <v>12</v>
      </c>
      <c r="F87" s="9" t="s">
        <v>2</v>
      </c>
    </row>
    <row r="88" spans="1:6" ht="30" x14ac:dyDescent="0.25">
      <c r="B88" s="6" t="s">
        <v>73</v>
      </c>
      <c r="C88" s="2">
        <v>14</v>
      </c>
      <c r="D88" s="2" t="s">
        <v>44</v>
      </c>
      <c r="E88" s="5" t="s">
        <v>45</v>
      </c>
      <c r="F88" s="2">
        <v>42000</v>
      </c>
    </row>
    <row r="91" spans="1:6" x14ac:dyDescent="0.25">
      <c r="B91" s="7" t="s">
        <v>6</v>
      </c>
    </row>
    <row r="92" spans="1:6" x14ac:dyDescent="0.25">
      <c r="B92" s="1" t="s">
        <v>74</v>
      </c>
    </row>
    <row r="93" spans="1:6" x14ac:dyDescent="0.25">
      <c r="B93" s="1" t="s">
        <v>24</v>
      </c>
    </row>
    <row r="94" spans="1:6" x14ac:dyDescent="0.25">
      <c r="B94" s="1" t="s">
        <v>75</v>
      </c>
    </row>
    <row r="95" spans="1:6" x14ac:dyDescent="0.25">
      <c r="B95" s="16"/>
    </row>
    <row r="96" spans="1:6" x14ac:dyDescent="0.25">
      <c r="A96">
        <v>10</v>
      </c>
      <c r="B96" s="7" t="s">
        <v>0</v>
      </c>
      <c r="C96" s="8" t="s">
        <v>42</v>
      </c>
      <c r="D96" s="9" t="s">
        <v>1</v>
      </c>
      <c r="E96" s="9" t="s">
        <v>12</v>
      </c>
      <c r="F96" s="9" t="s">
        <v>2</v>
      </c>
    </row>
    <row r="97" spans="2:6" ht="30" x14ac:dyDescent="0.25">
      <c r="B97" s="6" t="s">
        <v>76</v>
      </c>
      <c r="C97" s="2">
        <v>24</v>
      </c>
      <c r="D97" s="2" t="s">
        <v>44</v>
      </c>
      <c r="E97" s="5" t="s">
        <v>45</v>
      </c>
      <c r="F97" s="2">
        <v>72000</v>
      </c>
    </row>
    <row r="100" spans="2:6" x14ac:dyDescent="0.25">
      <c r="B100" s="7" t="s">
        <v>6</v>
      </c>
    </row>
    <row r="101" spans="2:6" x14ac:dyDescent="0.25">
      <c r="B101" s="1" t="s">
        <v>77</v>
      </c>
    </row>
    <row r="102" spans="2:6" x14ac:dyDescent="0.25">
      <c r="B102" s="1" t="s">
        <v>78</v>
      </c>
    </row>
    <row r="103" spans="2:6" x14ac:dyDescent="0.25">
      <c r="B103" s="1" t="s">
        <v>79</v>
      </c>
    </row>
    <row r="104" spans="2:6" x14ac:dyDescent="0.25">
      <c r="B104" s="1" t="s">
        <v>80</v>
      </c>
    </row>
    <row r="105" spans="2:6" x14ac:dyDescent="0.25">
      <c r="B105" s="1" t="s">
        <v>81</v>
      </c>
    </row>
    <row r="106" spans="2:6" x14ac:dyDescent="0.25">
      <c r="B106" s="17"/>
    </row>
    <row r="107" spans="2:6" x14ac:dyDescent="0.25">
      <c r="B107" s="16"/>
    </row>
    <row r="109" spans="2:6" x14ac:dyDescent="0.25">
      <c r="B109" s="13" t="s">
        <v>31</v>
      </c>
    </row>
    <row r="110" spans="2:6" x14ac:dyDescent="0.25">
      <c r="B110" s="21" t="s">
        <v>82</v>
      </c>
      <c r="C110" s="6">
        <v>277</v>
      </c>
    </row>
    <row r="111" spans="2:6" x14ac:dyDescent="0.25">
      <c r="B111" s="6" t="s">
        <v>83</v>
      </c>
      <c r="C111" s="6">
        <v>138</v>
      </c>
    </row>
    <row r="112" spans="2:6" x14ac:dyDescent="0.25">
      <c r="B112" s="6" t="s">
        <v>33</v>
      </c>
      <c r="C112" s="22" t="s">
        <v>84</v>
      </c>
      <c r="D112" t="s">
        <v>85</v>
      </c>
    </row>
    <row r="113" spans="2:3" x14ac:dyDescent="0.25">
      <c r="B113" s="20" t="s">
        <v>34</v>
      </c>
      <c r="C113" s="23">
        <f>F10+F20+F27+F28+F39+F50+F51+F61+F71+F80+F88+F97</f>
        <v>853800</v>
      </c>
    </row>
  </sheetData>
  <mergeCells count="1">
    <mergeCell ref="C5:E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EE7D1-84A6-4475-B173-205AA91FF6B1}">
  <dimension ref="A1"/>
  <sheetViews>
    <sheetView topLeftCell="A25" workbookViewId="0">
      <selection activeCell="D5" sqref="D5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B7E0A-5F92-4104-8230-13D76D4FFC35}">
  <dimension ref="A3:G31"/>
  <sheetViews>
    <sheetView topLeftCell="A16" workbookViewId="0">
      <selection activeCell="D29" sqref="D29:D31"/>
    </sheetView>
  </sheetViews>
  <sheetFormatPr baseColWidth="10" defaultRowHeight="15" x14ac:dyDescent="0.25"/>
  <cols>
    <col min="2" max="2" width="34.5703125" customWidth="1"/>
    <col min="3" max="3" width="14.85546875" customWidth="1"/>
    <col min="4" max="4" width="17.140625" customWidth="1"/>
    <col min="6" max="6" width="13.85546875" customWidth="1"/>
  </cols>
  <sheetData>
    <row r="3" spans="1:7" ht="18.75" x14ac:dyDescent="0.3">
      <c r="B3" s="4" t="s">
        <v>36</v>
      </c>
    </row>
    <row r="4" spans="1:7" x14ac:dyDescent="0.25">
      <c r="B4" s="3" t="s">
        <v>37</v>
      </c>
      <c r="C4" s="26">
        <v>44432</v>
      </c>
      <c r="D4" s="14"/>
    </row>
    <row r="5" spans="1:7" x14ac:dyDescent="0.25">
      <c r="B5" s="3" t="s">
        <v>38</v>
      </c>
      <c r="C5" s="26" t="s">
        <v>88</v>
      </c>
      <c r="D5" s="14"/>
    </row>
    <row r="6" spans="1:7" x14ac:dyDescent="0.25">
      <c r="B6" s="3" t="s">
        <v>86</v>
      </c>
      <c r="C6" s="26" t="s">
        <v>89</v>
      </c>
      <c r="D6" s="14"/>
    </row>
    <row r="7" spans="1:7" ht="18.75" x14ac:dyDescent="0.3">
      <c r="B7" s="4"/>
    </row>
    <row r="9" spans="1:7" ht="45" x14ac:dyDescent="0.25">
      <c r="A9" s="3" t="s">
        <v>90</v>
      </c>
      <c r="B9" s="7" t="s">
        <v>0</v>
      </c>
      <c r="C9" s="8" t="s">
        <v>91</v>
      </c>
      <c r="D9" s="8" t="s">
        <v>92</v>
      </c>
      <c r="E9" s="9" t="s">
        <v>1</v>
      </c>
      <c r="F9" s="9" t="s">
        <v>12</v>
      </c>
      <c r="G9" s="9" t="s">
        <v>2</v>
      </c>
    </row>
    <row r="10" spans="1:7" x14ac:dyDescent="0.25">
      <c r="B10" s="6" t="s">
        <v>95</v>
      </c>
      <c r="C10" s="2">
        <v>300</v>
      </c>
      <c r="D10" s="2">
        <v>325</v>
      </c>
      <c r="E10" s="2">
        <v>2400</v>
      </c>
      <c r="F10" s="5" t="s">
        <v>93</v>
      </c>
      <c r="G10" s="2">
        <v>480000</v>
      </c>
    </row>
    <row r="13" spans="1:7" x14ac:dyDescent="0.25">
      <c r="B13" s="7" t="s">
        <v>6</v>
      </c>
    </row>
    <row r="14" spans="1:7" x14ac:dyDescent="0.25">
      <c r="B14" s="1" t="s">
        <v>94</v>
      </c>
    </row>
    <row r="16" spans="1:7" ht="45" x14ac:dyDescent="0.25">
      <c r="A16" s="3" t="s">
        <v>96</v>
      </c>
      <c r="B16" s="7" t="s">
        <v>0</v>
      </c>
      <c r="C16" s="8" t="s">
        <v>91</v>
      </c>
      <c r="D16" s="8" t="s">
        <v>92</v>
      </c>
      <c r="E16" s="9" t="s">
        <v>1</v>
      </c>
      <c r="F16" s="9" t="s">
        <v>12</v>
      </c>
      <c r="G16" s="9" t="s">
        <v>2</v>
      </c>
    </row>
    <row r="17" spans="2:7" x14ac:dyDescent="0.25">
      <c r="B17" s="6" t="s">
        <v>97</v>
      </c>
      <c r="C17" s="2" t="s">
        <v>44</v>
      </c>
      <c r="D17" s="2">
        <v>88</v>
      </c>
      <c r="E17" s="2">
        <v>350</v>
      </c>
      <c r="F17" s="5" t="s">
        <v>18</v>
      </c>
      <c r="G17" s="2">
        <v>35000</v>
      </c>
    </row>
    <row r="18" spans="2:7" ht="18" customHeight="1" x14ac:dyDescent="0.25">
      <c r="B18" s="6" t="s">
        <v>99</v>
      </c>
      <c r="C18" s="2" t="s">
        <v>44</v>
      </c>
      <c r="D18" s="2">
        <v>17</v>
      </c>
      <c r="E18" s="2">
        <v>1000</v>
      </c>
      <c r="F18" s="5" t="s">
        <v>13</v>
      </c>
      <c r="G18" s="2">
        <v>50000</v>
      </c>
    </row>
    <row r="19" spans="2:7" x14ac:dyDescent="0.25">
      <c r="B19" s="6" t="s">
        <v>100</v>
      </c>
      <c r="C19" s="2" t="s">
        <v>44</v>
      </c>
      <c r="D19" s="2">
        <v>12</v>
      </c>
      <c r="E19" s="2">
        <v>50</v>
      </c>
      <c r="F19" s="5" t="s">
        <v>18</v>
      </c>
      <c r="G19" s="2">
        <v>10000</v>
      </c>
    </row>
    <row r="20" spans="2:7" x14ac:dyDescent="0.25">
      <c r="B20" s="6" t="s">
        <v>101</v>
      </c>
      <c r="C20" s="2" t="s">
        <v>44</v>
      </c>
      <c r="D20" s="2">
        <v>12</v>
      </c>
      <c r="E20" s="2">
        <v>50</v>
      </c>
      <c r="F20" s="5" t="s">
        <v>18</v>
      </c>
      <c r="G20" s="2">
        <v>10000</v>
      </c>
    </row>
    <row r="23" spans="2:7" x14ac:dyDescent="0.25">
      <c r="B23" s="7" t="s">
        <v>6</v>
      </c>
    </row>
    <row r="24" spans="2:7" x14ac:dyDescent="0.25">
      <c r="B24" s="1" t="s">
        <v>102</v>
      </c>
    </row>
    <row r="25" spans="2:7" x14ac:dyDescent="0.25">
      <c r="B25" s="16"/>
    </row>
    <row r="26" spans="2:7" x14ac:dyDescent="0.25">
      <c r="B26" s="16"/>
    </row>
    <row r="28" spans="2:7" x14ac:dyDescent="0.25">
      <c r="B28" s="13" t="s">
        <v>31</v>
      </c>
    </row>
    <row r="29" spans="2:7" x14ac:dyDescent="0.25">
      <c r="B29" s="6" t="s">
        <v>32</v>
      </c>
      <c r="C29" s="6">
        <f>D10+D17+D18+D20+D19</f>
        <v>454</v>
      </c>
    </row>
    <row r="30" spans="2:7" x14ac:dyDescent="0.25">
      <c r="B30" s="6" t="s">
        <v>33</v>
      </c>
      <c r="C30" s="22">
        <f>E10+E17+E18+E19+E20</f>
        <v>3850</v>
      </c>
    </row>
    <row r="31" spans="2:7" x14ac:dyDescent="0.25">
      <c r="B31" s="20" t="s">
        <v>34</v>
      </c>
      <c r="C31" s="23">
        <f>G10+G17+G18+G19+G20</f>
        <v>585000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3BC2A-76EA-4B7C-B717-CF47B7C29149}">
  <dimension ref="P5"/>
  <sheetViews>
    <sheetView topLeftCell="A7" workbookViewId="0">
      <selection activeCell="Q8" sqref="Q8"/>
    </sheetView>
  </sheetViews>
  <sheetFormatPr baseColWidth="10" defaultRowHeight="15" x14ac:dyDescent="0.25"/>
  <sheetData>
    <row r="5" spans="16:16" x14ac:dyDescent="0.25">
      <c r="P5" t="s">
        <v>98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4ED84-553E-4CBB-9331-BC8505B24D44}">
  <dimension ref="A3:G23"/>
  <sheetViews>
    <sheetView topLeftCell="A10" workbookViewId="0">
      <selection activeCell="B20" sqref="B20:C23"/>
    </sheetView>
  </sheetViews>
  <sheetFormatPr baseColWidth="10" defaultRowHeight="15" x14ac:dyDescent="0.25"/>
  <cols>
    <col min="2" max="2" width="34.5703125" customWidth="1"/>
    <col min="3" max="3" width="14.85546875" customWidth="1"/>
    <col min="4" max="4" width="17.140625" customWidth="1"/>
    <col min="6" max="6" width="13.85546875" customWidth="1"/>
  </cols>
  <sheetData>
    <row r="3" spans="1:7" ht="18.75" x14ac:dyDescent="0.3">
      <c r="B3" s="4" t="s">
        <v>36</v>
      </c>
    </row>
    <row r="4" spans="1:7" x14ac:dyDescent="0.25">
      <c r="B4" s="3" t="s">
        <v>37</v>
      </c>
      <c r="C4" s="26">
        <v>44432</v>
      </c>
      <c r="D4" s="14"/>
    </row>
    <row r="5" spans="1:7" x14ac:dyDescent="0.25">
      <c r="B5" s="3" t="s">
        <v>38</v>
      </c>
      <c r="C5" s="26" t="s">
        <v>103</v>
      </c>
      <c r="D5" s="14"/>
    </row>
    <row r="6" spans="1:7" x14ac:dyDescent="0.25">
      <c r="B6" s="3" t="s">
        <v>86</v>
      </c>
      <c r="C6" s="26" t="s">
        <v>89</v>
      </c>
      <c r="D6" s="14"/>
    </row>
    <row r="7" spans="1:7" ht="18.75" x14ac:dyDescent="0.3">
      <c r="B7" s="4"/>
    </row>
    <row r="9" spans="1:7" ht="30" x14ac:dyDescent="0.25">
      <c r="A9" s="3" t="s">
        <v>90</v>
      </c>
      <c r="B9" s="7" t="s">
        <v>0</v>
      </c>
      <c r="C9" s="8" t="s">
        <v>91</v>
      </c>
      <c r="D9" s="8" t="s">
        <v>92</v>
      </c>
      <c r="E9" s="9" t="s">
        <v>1</v>
      </c>
      <c r="F9" s="9" t="s">
        <v>12</v>
      </c>
      <c r="G9" s="9" t="s">
        <v>2</v>
      </c>
    </row>
    <row r="10" spans="1:7" x14ac:dyDescent="0.25">
      <c r="B10" s="6" t="s">
        <v>95</v>
      </c>
      <c r="C10" s="2" t="s">
        <v>44</v>
      </c>
      <c r="D10" s="2">
        <v>1500</v>
      </c>
      <c r="E10" s="2">
        <v>6000</v>
      </c>
      <c r="F10" s="5" t="s">
        <v>18</v>
      </c>
      <c r="G10" s="2" t="s">
        <v>106</v>
      </c>
    </row>
    <row r="13" spans="1:7" x14ac:dyDescent="0.25">
      <c r="B13" s="7" t="s">
        <v>6</v>
      </c>
    </row>
    <row r="14" spans="1:7" x14ac:dyDescent="0.25">
      <c r="B14" s="1" t="s">
        <v>94</v>
      </c>
    </row>
    <row r="15" spans="1:7" x14ac:dyDescent="0.25">
      <c r="B15" s="1" t="s">
        <v>104</v>
      </c>
    </row>
    <row r="16" spans="1:7" x14ac:dyDescent="0.25">
      <c r="B16" s="1" t="s">
        <v>105</v>
      </c>
    </row>
    <row r="17" spans="2:4" x14ac:dyDescent="0.25">
      <c r="B17" s="10" t="s">
        <v>24</v>
      </c>
    </row>
    <row r="18" spans="2:4" x14ac:dyDescent="0.25">
      <c r="B18" s="10" t="s">
        <v>46</v>
      </c>
    </row>
    <row r="20" spans="2:4" x14ac:dyDescent="0.25">
      <c r="B20" s="13" t="s">
        <v>31</v>
      </c>
    </row>
    <row r="21" spans="2:4" x14ac:dyDescent="0.25">
      <c r="B21" s="6" t="s">
        <v>32</v>
      </c>
      <c r="C21" s="6">
        <v>1500</v>
      </c>
      <c r="D21" s="15"/>
    </row>
    <row r="22" spans="2:4" x14ac:dyDescent="0.25">
      <c r="B22" s="6" t="s">
        <v>33</v>
      </c>
      <c r="C22" s="22">
        <v>6000</v>
      </c>
      <c r="D22" s="24"/>
    </row>
    <row r="23" spans="2:4" x14ac:dyDescent="0.25">
      <c r="B23" s="20" t="s">
        <v>34</v>
      </c>
      <c r="C23" s="23" t="s">
        <v>106</v>
      </c>
      <c r="D23" s="2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89706-96AA-4ABA-A9C3-497097740B36}">
  <dimension ref="A1"/>
  <sheetViews>
    <sheetView workbookViewId="0">
      <selection activeCell="K30" sqref="K30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3B651-AD18-4369-98ED-7BD374DD26DC}">
  <dimension ref="A3:G23"/>
  <sheetViews>
    <sheetView topLeftCell="A10" workbookViewId="0">
      <selection activeCell="B20" sqref="B20:C23"/>
    </sheetView>
  </sheetViews>
  <sheetFormatPr baseColWidth="10" defaultRowHeight="15" x14ac:dyDescent="0.25"/>
  <cols>
    <col min="2" max="2" width="34.5703125" customWidth="1"/>
    <col min="3" max="3" width="14.85546875" customWidth="1"/>
    <col min="4" max="4" width="17.140625" customWidth="1"/>
    <col min="6" max="6" width="15.7109375" customWidth="1"/>
  </cols>
  <sheetData>
    <row r="3" spans="1:7" ht="18.75" x14ac:dyDescent="0.3">
      <c r="B3" s="4" t="s">
        <v>36</v>
      </c>
    </row>
    <row r="4" spans="1:7" x14ac:dyDescent="0.25">
      <c r="B4" s="3" t="s">
        <v>37</v>
      </c>
      <c r="C4" s="26">
        <v>44432</v>
      </c>
      <c r="D4" s="14"/>
    </row>
    <row r="5" spans="1:7" x14ac:dyDescent="0.25">
      <c r="B5" s="3" t="s">
        <v>38</v>
      </c>
      <c r="C5" s="26" t="s">
        <v>103</v>
      </c>
      <c r="D5" s="14"/>
    </row>
    <row r="6" spans="1:7" x14ac:dyDescent="0.25">
      <c r="B6" s="3" t="s">
        <v>86</v>
      </c>
      <c r="C6" s="28" t="s">
        <v>107</v>
      </c>
      <c r="D6" s="28"/>
    </row>
    <row r="7" spans="1:7" ht="18.75" x14ac:dyDescent="0.3">
      <c r="B7" s="4"/>
    </row>
    <row r="9" spans="1:7" ht="30" x14ac:dyDescent="0.25">
      <c r="A9" s="3"/>
      <c r="B9" s="7" t="s">
        <v>0</v>
      </c>
      <c r="C9" s="8" t="s">
        <v>91</v>
      </c>
      <c r="D9" s="8" t="s">
        <v>92</v>
      </c>
      <c r="E9" s="9" t="s">
        <v>1</v>
      </c>
      <c r="F9" s="9" t="s">
        <v>12</v>
      </c>
      <c r="G9" s="9" t="s">
        <v>2</v>
      </c>
    </row>
    <row r="10" spans="1:7" x14ac:dyDescent="0.25">
      <c r="B10" s="6" t="s">
        <v>108</v>
      </c>
      <c r="C10" s="2" t="s">
        <v>44</v>
      </c>
      <c r="D10" s="2">
        <v>80</v>
      </c>
      <c r="E10" s="2">
        <v>320</v>
      </c>
      <c r="F10" s="5" t="s">
        <v>18</v>
      </c>
      <c r="G10" s="2">
        <v>128000</v>
      </c>
    </row>
    <row r="11" spans="1:7" x14ac:dyDescent="0.25">
      <c r="C11" s="2" t="s">
        <v>44</v>
      </c>
      <c r="D11" s="2">
        <v>5</v>
      </c>
      <c r="E11" s="2">
        <v>26</v>
      </c>
      <c r="F11" s="2" t="s">
        <v>49</v>
      </c>
      <c r="G11" s="2">
        <v>8450</v>
      </c>
    </row>
    <row r="13" spans="1:7" x14ac:dyDescent="0.25">
      <c r="B13" s="7" t="s">
        <v>6</v>
      </c>
    </row>
    <row r="14" spans="1:7" x14ac:dyDescent="0.25">
      <c r="B14" s="1" t="s">
        <v>94</v>
      </c>
    </row>
    <row r="15" spans="1:7" x14ac:dyDescent="0.25">
      <c r="B15" s="1" t="s">
        <v>104</v>
      </c>
    </row>
    <row r="16" spans="1:7" x14ac:dyDescent="0.25">
      <c r="B16" s="1" t="s">
        <v>105</v>
      </c>
    </row>
    <row r="17" spans="2:4" x14ac:dyDescent="0.25">
      <c r="B17" s="10" t="s">
        <v>24</v>
      </c>
    </row>
    <row r="18" spans="2:4" x14ac:dyDescent="0.25">
      <c r="B18" s="10" t="s">
        <v>46</v>
      </c>
    </row>
    <row r="20" spans="2:4" x14ac:dyDescent="0.25">
      <c r="B20" s="13" t="s">
        <v>31</v>
      </c>
    </row>
    <row r="21" spans="2:4" x14ac:dyDescent="0.25">
      <c r="B21" s="6" t="s">
        <v>32</v>
      </c>
      <c r="C21" s="6">
        <v>346</v>
      </c>
      <c r="D21" s="15"/>
    </row>
    <row r="22" spans="2:4" x14ac:dyDescent="0.25">
      <c r="B22" s="6" t="s">
        <v>33</v>
      </c>
      <c r="C22" s="22">
        <v>6000</v>
      </c>
      <c r="D22" s="24"/>
    </row>
    <row r="23" spans="2:4" x14ac:dyDescent="0.25">
      <c r="B23" s="20" t="s">
        <v>34</v>
      </c>
      <c r="C23" s="23">
        <v>136450</v>
      </c>
      <c r="D23" s="25"/>
    </row>
  </sheetData>
  <mergeCells count="1">
    <mergeCell ref="C6:D6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9360C-7E6E-4F88-938C-AAF7C235AB94}">
  <dimension ref="E8"/>
  <sheetViews>
    <sheetView workbookViewId="0">
      <selection activeCell="H17" sqref="H17"/>
    </sheetView>
  </sheetViews>
  <sheetFormatPr baseColWidth="10" defaultRowHeight="15" x14ac:dyDescent="0.25"/>
  <cols>
    <col min="5" max="5" width="13.85546875" customWidth="1"/>
  </cols>
  <sheetData>
    <row r="8" spans="5:5" x14ac:dyDescent="0.25">
      <c r="E8" s="3" t="s">
        <v>109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B92FB-4243-461B-BEA0-CC7AECC10964}">
  <dimension ref="A4:D35"/>
  <sheetViews>
    <sheetView tabSelected="1" topLeftCell="A28" workbookViewId="0">
      <selection activeCell="C40" sqref="C40"/>
    </sheetView>
  </sheetViews>
  <sheetFormatPr baseColWidth="10" defaultRowHeight="15" x14ac:dyDescent="0.25"/>
  <cols>
    <col min="1" max="1" width="18.85546875" customWidth="1"/>
    <col min="2" max="2" width="30.28515625" customWidth="1"/>
    <col min="3" max="3" width="21.140625" customWidth="1"/>
  </cols>
  <sheetData>
    <row r="4" spans="1:4" x14ac:dyDescent="0.25">
      <c r="A4" t="s">
        <v>110</v>
      </c>
      <c r="B4" s="13" t="s">
        <v>31</v>
      </c>
    </row>
    <row r="5" spans="1:4" x14ac:dyDescent="0.25">
      <c r="B5" s="6" t="s">
        <v>32</v>
      </c>
      <c r="C5" s="6">
        <v>286</v>
      </c>
    </row>
    <row r="6" spans="1:4" x14ac:dyDescent="0.25">
      <c r="B6" s="6" t="s">
        <v>33</v>
      </c>
      <c r="C6" s="6">
        <v>3345</v>
      </c>
    </row>
    <row r="7" spans="1:4" x14ac:dyDescent="0.25">
      <c r="B7" s="20" t="s">
        <v>34</v>
      </c>
      <c r="C7" s="23" t="s">
        <v>35</v>
      </c>
    </row>
    <row r="9" spans="1:4" x14ac:dyDescent="0.25">
      <c r="A9" t="s">
        <v>111</v>
      </c>
      <c r="B9" s="13" t="s">
        <v>31</v>
      </c>
    </row>
    <row r="10" spans="1:4" x14ac:dyDescent="0.25">
      <c r="B10" s="21" t="s">
        <v>82</v>
      </c>
      <c r="C10" s="6">
        <v>277</v>
      </c>
    </row>
    <row r="11" spans="1:4" x14ac:dyDescent="0.25">
      <c r="B11" s="6" t="s">
        <v>83</v>
      </c>
      <c r="C11" s="6">
        <v>138</v>
      </c>
    </row>
    <row r="12" spans="1:4" x14ac:dyDescent="0.25">
      <c r="B12" s="6" t="s">
        <v>33</v>
      </c>
      <c r="C12" s="22" t="s">
        <v>84</v>
      </c>
      <c r="D12" t="s">
        <v>85</v>
      </c>
    </row>
    <row r="13" spans="1:4" x14ac:dyDescent="0.25">
      <c r="B13" s="20" t="s">
        <v>34</v>
      </c>
      <c r="C13" s="23">
        <v>853800</v>
      </c>
    </row>
    <row r="15" spans="1:4" x14ac:dyDescent="0.25">
      <c r="A15" t="s">
        <v>88</v>
      </c>
      <c r="B15" s="13" t="s">
        <v>31</v>
      </c>
    </row>
    <row r="16" spans="1:4" x14ac:dyDescent="0.25">
      <c r="B16" s="6" t="s">
        <v>32</v>
      </c>
      <c r="C16" s="6">
        <v>454</v>
      </c>
    </row>
    <row r="17" spans="1:3" x14ac:dyDescent="0.25">
      <c r="B17" s="6" t="s">
        <v>33</v>
      </c>
      <c r="C17" s="22">
        <v>3850</v>
      </c>
    </row>
    <row r="18" spans="1:3" x14ac:dyDescent="0.25">
      <c r="B18" s="20" t="s">
        <v>34</v>
      </c>
      <c r="C18" s="23">
        <v>585000</v>
      </c>
    </row>
    <row r="20" spans="1:3" x14ac:dyDescent="0.25">
      <c r="A20" t="s">
        <v>103</v>
      </c>
      <c r="B20" s="13" t="s">
        <v>31</v>
      </c>
    </row>
    <row r="21" spans="1:3" x14ac:dyDescent="0.25">
      <c r="B21" s="6" t="s">
        <v>32</v>
      </c>
      <c r="C21" s="6">
        <v>1500</v>
      </c>
    </row>
    <row r="22" spans="1:3" x14ac:dyDescent="0.25">
      <c r="B22" s="6" t="s">
        <v>33</v>
      </c>
      <c r="C22" s="22">
        <v>6000</v>
      </c>
    </row>
    <row r="23" spans="1:3" x14ac:dyDescent="0.25">
      <c r="B23" s="20" t="s">
        <v>34</v>
      </c>
      <c r="C23" s="23" t="s">
        <v>106</v>
      </c>
    </row>
    <row r="25" spans="1:3" x14ac:dyDescent="0.25">
      <c r="A25" t="s">
        <v>112</v>
      </c>
      <c r="B25" s="13" t="s">
        <v>31</v>
      </c>
    </row>
    <row r="26" spans="1:3" x14ac:dyDescent="0.25">
      <c r="B26" s="6" t="s">
        <v>32</v>
      </c>
      <c r="C26" s="6">
        <v>346</v>
      </c>
    </row>
    <row r="27" spans="1:3" x14ac:dyDescent="0.25">
      <c r="B27" s="6" t="s">
        <v>33</v>
      </c>
      <c r="C27" s="22">
        <v>6000</v>
      </c>
    </row>
    <row r="28" spans="1:3" x14ac:dyDescent="0.25">
      <c r="B28" s="20" t="s">
        <v>34</v>
      </c>
      <c r="C28" s="23">
        <v>136450</v>
      </c>
    </row>
    <row r="32" spans="1:3" x14ac:dyDescent="0.25">
      <c r="B32" s="29" t="s">
        <v>113</v>
      </c>
      <c r="C32" s="30"/>
    </row>
    <row r="33" spans="2:3" x14ac:dyDescent="0.25">
      <c r="B33" s="6" t="s">
        <v>114</v>
      </c>
      <c r="C33" s="6">
        <v>2863</v>
      </c>
    </row>
    <row r="34" spans="2:3" x14ac:dyDescent="0.25">
      <c r="B34" s="6" t="s">
        <v>115</v>
      </c>
      <c r="C34" s="6">
        <v>19195</v>
      </c>
    </row>
    <row r="35" spans="2:3" x14ac:dyDescent="0.25">
      <c r="B35" s="20" t="s">
        <v>116</v>
      </c>
      <c r="C35" s="31" t="s">
        <v>117</v>
      </c>
    </row>
  </sheetData>
  <mergeCells count="1">
    <mergeCell ref="B32:C3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REPORTE INSPECCION GYE</vt:lpstr>
      <vt:lpstr>FOTO GYE</vt:lpstr>
      <vt:lpstr>REPORTE DE INSPECCION MANTA</vt:lpstr>
      <vt:lpstr>FOTO MANTA</vt:lpstr>
      <vt:lpstr>REPORTE INSPECCION GUALLABAMBA</vt:lpstr>
      <vt:lpstr>FOTO GUALLABAMBA </vt:lpstr>
      <vt:lpstr>REPORTE INSPECCION QUITO</vt:lpstr>
      <vt:lpstr>FOTO QUITO</vt:lpstr>
      <vt:lpstr>REPORTE INSPECCION CUENCA</vt:lpstr>
      <vt:lpstr>FOTO CUENCA</vt:lpstr>
      <vt:lpstr>TOTAL INSPECCION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Pinos</dc:creator>
  <cp:lastModifiedBy>Diego Pinos</cp:lastModifiedBy>
  <dcterms:created xsi:type="dcterms:W3CDTF">2021-08-24T21:18:49Z</dcterms:created>
  <dcterms:modified xsi:type="dcterms:W3CDTF">2021-08-26T21:08:11Z</dcterms:modified>
</cp:coreProperties>
</file>